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05B8F007-8B2C-4A68-B2DF-4CF81FCB58D2}" xr6:coauthVersionLast="45" xr6:coauthVersionMax="46" xr10:uidLastSave="{00000000-0000-0000-0000-000000000000}"/>
  <bookViews>
    <workbookView xWindow="28680" yWindow="-120" windowWidth="29040" windowHeight="16440" xr2:uid="{29E362AA-A68F-4A2A-A22F-E7542D9FCA8A}"/>
  </bookViews>
  <sheets>
    <sheet name="Attachment STF-3-4b" sheetId="41" r:id="rId1"/>
  </sheets>
  <definedNames>
    <definedName name="_xlnm._FilterDatabase" localSheetId="0" hidden="1">'Attachment STF-3-4b'!$A$4:$Q$68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" i="41" l="1"/>
  <c r="Q7" i="41"/>
  <c r="Q8" i="41"/>
  <c r="Q9" i="41"/>
  <c r="Q10" i="41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5" i="41"/>
</calcChain>
</file>

<file path=xl/sharedStrings.xml><?xml version="1.0" encoding="utf-8"?>
<sst xmlns="http://schemas.openxmlformats.org/spreadsheetml/2006/main" count="259" uniqueCount="63">
  <si>
    <t>FERCSUB</t>
  </si>
  <si>
    <t>51700000</t>
  </si>
  <si>
    <t>NUC-OPER SUPV &amp; ENG</t>
  </si>
  <si>
    <t>51900000</t>
  </si>
  <si>
    <t>NUC-COOLANTS &amp; WATER</t>
  </si>
  <si>
    <t>52000000</t>
  </si>
  <si>
    <t>NUC-STEAM EXPENSES</t>
  </si>
  <si>
    <t>52400000</t>
  </si>
  <si>
    <t>NUC-MISC NUCLEAR PWR EXP</t>
  </si>
  <si>
    <t>52400019</t>
  </si>
  <si>
    <t>OS SVC - SNC A&amp;G BILLING</t>
  </si>
  <si>
    <t>52400022</t>
  </si>
  <si>
    <t>OS SVC-SNC A&amp;G OPRB SP HAND</t>
  </si>
  <si>
    <t>52400330</t>
  </si>
  <si>
    <t>NUC-MISC NUC PWR-INPO</t>
  </si>
  <si>
    <t>52400340</t>
  </si>
  <si>
    <t>NUC-MISC NUC PWR-NEI</t>
  </si>
  <si>
    <t>52800000</t>
  </si>
  <si>
    <t>NUC-MAINT SUPV &amp; ENG</t>
  </si>
  <si>
    <t>52900000</t>
  </si>
  <si>
    <t>NUC-MAINT OF STRUCTURES</t>
  </si>
  <si>
    <t>53000000</t>
  </si>
  <si>
    <t>NUC-MAINT OF REACTOR PLT EQUIP</t>
  </si>
  <si>
    <t>53100000</t>
  </si>
  <si>
    <t>NUC-MAINT OF ELEC PLANT</t>
  </si>
  <si>
    <t>53200000</t>
  </si>
  <si>
    <t>NUC-MAINT OF MISC NUC PLANT</t>
  </si>
  <si>
    <t>NUCLEAR DEVELOPMENT</t>
  </si>
  <si>
    <t>VP OPERATIONAL READINESS</t>
  </si>
  <si>
    <t>93020000</t>
  </si>
  <si>
    <t>MISC GENERAL EXPENSES</t>
  </si>
  <si>
    <t>92000900</t>
  </si>
  <si>
    <t>A&amp;G SAL-JO SHR-CONTRA</t>
  </si>
  <si>
    <t>92100900</t>
  </si>
  <si>
    <t>OFC SUPP&amp;EXP-JO SHR-CONTRA</t>
  </si>
  <si>
    <t>92300900</t>
  </si>
  <si>
    <t>OUTSIDE SVC-JO SHARE-CONTRA</t>
  </si>
  <si>
    <t>92600900</t>
  </si>
  <si>
    <t>EMPL P&amp;B-JO SHR-CONTRA</t>
  </si>
  <si>
    <t>VP NUCLEAR DEVELOPMENT</t>
  </si>
  <si>
    <t>PROP INS</t>
  </si>
  <si>
    <t>55700030</t>
  </si>
  <si>
    <t>OPS(ACCTG ONLY)REPLC PWR INS</t>
  </si>
  <si>
    <t>92400402</t>
  </si>
  <si>
    <t>PROP INS-NUC-PRIM</t>
  </si>
  <si>
    <t>92400403</t>
  </si>
  <si>
    <t>PROP INS-NUC-EXCESS</t>
  </si>
  <si>
    <t>92500402</t>
  </si>
  <si>
    <t>I&amp;D-INS-NUC LIAB</t>
  </si>
  <si>
    <t>JOINT OWNER: A&amp;G RECOVERY NUCLEAR</t>
  </si>
  <si>
    <t>Total</t>
  </si>
  <si>
    <t>Company</t>
  </si>
  <si>
    <t>GPC</t>
  </si>
  <si>
    <t>SNC</t>
  </si>
  <si>
    <t>SCS</t>
  </si>
  <si>
    <t>REG DR - NUC OUTAGE NORMLZTN</t>
  </si>
  <si>
    <t>REG DR - NUC OUTAGE AMT</t>
  </si>
  <si>
    <t>OS SVC - SNC A&amp;G OPRB SP HA</t>
  </si>
  <si>
    <t>VOGTLE OUTAGE NORMALIZATION</t>
  </si>
  <si>
    <t>FERCSUB Description</t>
  </si>
  <si>
    <t>(Amounts in Thousands)</t>
  </si>
  <si>
    <t>Vogtle Unit 3 O&amp;M</t>
  </si>
  <si>
    <t>Department/Activity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</si>
</sst>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[$-409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Font="1"/>
    <xf numFmtId="0" fontId="0" fillId="0" borderId="0" xfId="0" applyFont="1"/>
    <xf numFmtId="0" fontId="16" fillId="0" borderId="0" xfId="0" applyFont="1"/>
    <xf numFmtId="42" fontId="0" fillId="0" borderId="0" xfId="0" applyNumberFormat="1" applyFont="1"/>
    <xf numFmtId="41" fontId="0" fillId="0" borderId="0" xfId="0" applyNumberFormat="1" applyFont="1"/>
    <xf numFmtId="49" fontId="16" fillId="0" borderId="10" xfId="0" applyNumberFormat="1" applyFont="1" applyBorder="1"/>
    <xf numFmtId="164" fontId="16" fillId="0" borderId="10" xfId="0" applyNumberFormat="1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9015E-CCDC-42BE-8C71-0F1CE2C9BF56}">
  <sheetPr>
    <pageSetUpPr fitToPage="1"/>
  </sheetPr>
  <dimension ref="A1:Q70"/>
  <sheetViews>
    <sheetView tabSelected="1" workbookViewId="0"/>
  </sheetViews>
  <sheetFormatPr defaultRowHeight="14.4" x14ac:dyDescent="0.3"/>
  <cols>
    <col min="1" max="1" width="35.77734375" style="2" bestFit="1" customWidth="1"/>
    <col min="2" max="2" width="9" style="2" bestFit="1" customWidth="1"/>
    <col min="3" max="3" width="31.5546875" style="2" bestFit="1" customWidth="1"/>
    <col min="4" max="4" width="9.109375" style="2" bestFit="1" customWidth="1"/>
    <col min="5" max="17" width="9.88671875" style="2" customWidth="1"/>
    <col min="18" max="16384" width="8.88671875" style="2"/>
  </cols>
  <sheetData>
    <row r="1" spans="1:17" x14ac:dyDescent="0.3">
      <c r="A1" s="3" t="s">
        <v>61</v>
      </c>
    </row>
    <row r="2" spans="1:17" x14ac:dyDescent="0.3">
      <c r="A2" s="2" t="s">
        <v>60</v>
      </c>
    </row>
    <row r="4" spans="1:17" x14ac:dyDescent="0.3">
      <c r="A4" s="6" t="s">
        <v>62</v>
      </c>
      <c r="B4" s="6" t="s">
        <v>0</v>
      </c>
      <c r="C4" s="6" t="s">
        <v>59</v>
      </c>
      <c r="D4" s="6" t="s">
        <v>51</v>
      </c>
      <c r="E4" s="7">
        <v>44652</v>
      </c>
      <c r="F4" s="7">
        <v>44682</v>
      </c>
      <c r="G4" s="7">
        <v>44713</v>
      </c>
      <c r="H4" s="7">
        <v>44743</v>
      </c>
      <c r="I4" s="7">
        <v>44774</v>
      </c>
      <c r="J4" s="7">
        <v>44805</v>
      </c>
      <c r="K4" s="7">
        <v>44835</v>
      </c>
      <c r="L4" s="7">
        <v>44866</v>
      </c>
      <c r="M4" s="7">
        <v>44896</v>
      </c>
      <c r="N4" s="7">
        <v>44927</v>
      </c>
      <c r="O4" s="7">
        <v>44958</v>
      </c>
      <c r="P4" s="7">
        <v>44986</v>
      </c>
      <c r="Q4" s="8" t="s">
        <v>50</v>
      </c>
    </row>
    <row r="5" spans="1:17" x14ac:dyDescent="0.3">
      <c r="A5" s="1" t="s">
        <v>27</v>
      </c>
      <c r="B5" s="1" t="s">
        <v>1</v>
      </c>
      <c r="C5" s="1" t="s">
        <v>2</v>
      </c>
      <c r="D5" s="2" t="s">
        <v>52</v>
      </c>
      <c r="E5" s="4">
        <v>109.47778</v>
      </c>
      <c r="F5" s="4">
        <v>53.370510000000003</v>
      </c>
      <c r="G5" s="4">
        <v>53.370510000000003</v>
      </c>
      <c r="H5" s="4">
        <v>53.381709999999998</v>
      </c>
      <c r="I5" s="4">
        <v>53.374859999999998</v>
      </c>
      <c r="J5" s="4">
        <v>53.374859999999998</v>
      </c>
      <c r="K5" s="4">
        <v>53.4041</v>
      </c>
      <c r="L5" s="4">
        <v>53.375540000000001</v>
      </c>
      <c r="M5" s="4">
        <v>53.374859999999998</v>
      </c>
      <c r="N5" s="4">
        <v>53.374859999999998</v>
      </c>
      <c r="O5" s="4">
        <v>53.374859999999998</v>
      </c>
      <c r="P5" s="4">
        <v>53.374169999999999</v>
      </c>
      <c r="Q5" s="4">
        <f>SUM(E5:P5)</f>
        <v>696.62862000000007</v>
      </c>
    </row>
    <row r="6" spans="1:17" x14ac:dyDescent="0.3">
      <c r="A6" s="1" t="s">
        <v>27</v>
      </c>
      <c r="B6" s="1" t="s">
        <v>3</v>
      </c>
      <c r="C6" s="1" t="s">
        <v>4</v>
      </c>
      <c r="D6" s="2" t="s">
        <v>52</v>
      </c>
      <c r="E6" s="5">
        <v>0.58245000000000002</v>
      </c>
      <c r="F6" s="5">
        <v>0.28676999999999997</v>
      </c>
      <c r="G6" s="5">
        <v>0.28676999999999997</v>
      </c>
      <c r="H6" s="5">
        <v>0.28676999999999997</v>
      </c>
      <c r="I6" s="5">
        <v>0.28676999999999997</v>
      </c>
      <c r="J6" s="5">
        <v>0.28676999999999997</v>
      </c>
      <c r="K6" s="5">
        <v>0.28676999999999997</v>
      </c>
      <c r="L6" s="5">
        <v>0.28676999999999997</v>
      </c>
      <c r="M6" s="5">
        <v>0.28676999999999997</v>
      </c>
      <c r="N6" s="5">
        <v>0.28676999999999997</v>
      </c>
      <c r="O6" s="5">
        <v>0.28676999999999997</v>
      </c>
      <c r="P6" s="5">
        <v>0.28676999999999997</v>
      </c>
      <c r="Q6" s="5">
        <f t="shared" ref="Q6:Q68" si="0">SUM(E6:P6)</f>
        <v>3.7369199999999987</v>
      </c>
    </row>
    <row r="7" spans="1:17" x14ac:dyDescent="0.3">
      <c r="A7" s="1" t="s">
        <v>27</v>
      </c>
      <c r="B7" s="1" t="s">
        <v>5</v>
      </c>
      <c r="C7" s="1" t="s">
        <v>6</v>
      </c>
      <c r="D7" s="2" t="s">
        <v>52</v>
      </c>
      <c r="E7" s="5">
        <v>5.3183299999999996</v>
      </c>
      <c r="F7" s="5">
        <v>13.82105</v>
      </c>
      <c r="G7" s="5">
        <v>12.797600000000001</v>
      </c>
      <c r="H7" s="5">
        <v>16.011680000000002</v>
      </c>
      <c r="I7" s="5">
        <v>14.23921</v>
      </c>
      <c r="J7" s="5">
        <v>14.229379999999999</v>
      </c>
      <c r="K7" s="5">
        <v>13.78083</v>
      </c>
      <c r="L7" s="5">
        <v>14.192129999999999</v>
      </c>
      <c r="M7" s="5">
        <v>14.180479999999999</v>
      </c>
      <c r="N7" s="5">
        <v>13.80049</v>
      </c>
      <c r="O7" s="5">
        <v>14.14232</v>
      </c>
      <c r="P7" s="5">
        <v>13.74793</v>
      </c>
      <c r="Q7" s="5">
        <f t="shared" si="0"/>
        <v>160.26143000000002</v>
      </c>
    </row>
    <row r="8" spans="1:17" x14ac:dyDescent="0.3">
      <c r="A8" s="1" t="s">
        <v>27</v>
      </c>
      <c r="B8" s="1" t="s">
        <v>7</v>
      </c>
      <c r="C8" s="1" t="s">
        <v>8</v>
      </c>
      <c r="D8" s="2" t="s">
        <v>52</v>
      </c>
      <c r="E8" s="5">
        <v>169.75995</v>
      </c>
      <c r="F8" s="5">
        <v>84.53152</v>
      </c>
      <c r="G8" s="5">
        <v>92.098300000000009</v>
      </c>
      <c r="H8" s="5">
        <v>203.1662</v>
      </c>
      <c r="I8" s="5">
        <v>84.260750000000002</v>
      </c>
      <c r="J8" s="5">
        <v>84.232640000000004</v>
      </c>
      <c r="K8" s="5">
        <v>201.46366</v>
      </c>
      <c r="L8" s="5">
        <v>181.20919000000001</v>
      </c>
      <c r="M8" s="5">
        <v>84.182820000000007</v>
      </c>
      <c r="N8" s="5">
        <v>200.42169000000001</v>
      </c>
      <c r="O8" s="5">
        <v>84.14649</v>
      </c>
      <c r="P8" s="5">
        <v>83.649749999999997</v>
      </c>
      <c r="Q8" s="5">
        <f t="shared" si="0"/>
        <v>1553.1229600000001</v>
      </c>
    </row>
    <row r="9" spans="1:17" x14ac:dyDescent="0.3">
      <c r="A9" s="1" t="s">
        <v>27</v>
      </c>
      <c r="B9" s="1" t="s">
        <v>9</v>
      </c>
      <c r="C9" s="1" t="s">
        <v>10</v>
      </c>
      <c r="D9" s="2" t="s">
        <v>52</v>
      </c>
      <c r="E9" s="5">
        <v>-90.458110000000005</v>
      </c>
      <c r="F9" s="5">
        <v>-56.872980000000005</v>
      </c>
      <c r="G9" s="5">
        <v>-58.799230000000001</v>
      </c>
      <c r="H9" s="5">
        <v>-5.7618799999999997</v>
      </c>
      <c r="I9" s="5">
        <v>-57.007539999999999</v>
      </c>
      <c r="J9" s="5">
        <v>-56.531599999999997</v>
      </c>
      <c r="K9" s="5">
        <v>-31.785499999999999</v>
      </c>
      <c r="L9" s="5">
        <v>-55.62764</v>
      </c>
      <c r="M9" s="5">
        <v>-55.279859999999999</v>
      </c>
      <c r="N9" s="5">
        <v>-56.904510000000002</v>
      </c>
      <c r="O9" s="5">
        <v>-57.279000000000003</v>
      </c>
      <c r="P9" s="5">
        <v>-56.469919999999995</v>
      </c>
      <c r="Q9" s="5">
        <f t="shared" si="0"/>
        <v>-638.77776999999992</v>
      </c>
    </row>
    <row r="10" spans="1:17" x14ac:dyDescent="0.3">
      <c r="A10" s="1" t="s">
        <v>27</v>
      </c>
      <c r="B10" s="1" t="s">
        <v>11</v>
      </c>
      <c r="C10" s="1" t="s">
        <v>12</v>
      </c>
      <c r="D10" s="2" t="s">
        <v>52</v>
      </c>
      <c r="E10" s="5">
        <v>25.796290000000003</v>
      </c>
      <c r="F10" s="5">
        <v>13.359690000000001</v>
      </c>
      <c r="G10" s="5">
        <v>13.362690000000001</v>
      </c>
      <c r="H10" s="5">
        <v>13.36314</v>
      </c>
      <c r="I10" s="5">
        <v>13.362690000000001</v>
      </c>
      <c r="J10" s="5">
        <v>13.3604</v>
      </c>
      <c r="K10" s="5">
        <v>13.336879999999999</v>
      </c>
      <c r="L10" s="5">
        <v>13.36107</v>
      </c>
      <c r="M10" s="5">
        <v>13.36176</v>
      </c>
      <c r="N10" s="5">
        <v>13.36176</v>
      </c>
      <c r="O10" s="5">
        <v>13.360850000000001</v>
      </c>
      <c r="P10" s="5">
        <v>13.3604</v>
      </c>
      <c r="Q10" s="5">
        <f t="shared" si="0"/>
        <v>172.74761999999998</v>
      </c>
    </row>
    <row r="11" spans="1:17" x14ac:dyDescent="0.3">
      <c r="A11" s="1" t="s">
        <v>27</v>
      </c>
      <c r="B11" s="1" t="s">
        <v>25</v>
      </c>
      <c r="C11" s="1" t="s">
        <v>26</v>
      </c>
      <c r="D11" s="2" t="s">
        <v>52</v>
      </c>
      <c r="E11" s="5">
        <v>12.85815</v>
      </c>
      <c r="F11" s="5">
        <v>16.488790000000002</v>
      </c>
      <c r="G11" s="5">
        <v>10.90494</v>
      </c>
      <c r="H11" s="5">
        <v>13.26831</v>
      </c>
      <c r="I11" s="5">
        <v>6.8086099999999998</v>
      </c>
      <c r="J11" s="5">
        <v>19.601650000000003</v>
      </c>
      <c r="K11" s="5">
        <v>13.488580000000001</v>
      </c>
      <c r="L11" s="5">
        <v>5.49702</v>
      </c>
      <c r="M11" s="5">
        <v>7.1369699999999998</v>
      </c>
      <c r="N11" s="5">
        <v>14.566649999999999</v>
      </c>
      <c r="O11" s="5">
        <v>11.116299999999999</v>
      </c>
      <c r="P11" s="5">
        <v>8.1332299999999993</v>
      </c>
      <c r="Q11" s="5">
        <f t="shared" si="0"/>
        <v>139.86920000000001</v>
      </c>
    </row>
    <row r="12" spans="1:17" x14ac:dyDescent="0.3">
      <c r="A12" s="1" t="s">
        <v>28</v>
      </c>
      <c r="B12" s="1" t="s">
        <v>1</v>
      </c>
      <c r="C12" s="1" t="s">
        <v>2</v>
      </c>
      <c r="D12" s="2" t="s">
        <v>53</v>
      </c>
      <c r="E12" s="5">
        <v>9429.3693599999988</v>
      </c>
      <c r="F12" s="5">
        <v>2234.3883500000002</v>
      </c>
      <c r="G12" s="5">
        <v>2092.8335099999999</v>
      </c>
      <c r="H12" s="5">
        <v>2491.4248299999999</v>
      </c>
      <c r="I12" s="5">
        <v>3449.1853099999998</v>
      </c>
      <c r="J12" s="5">
        <v>3489.1746600000001</v>
      </c>
      <c r="K12" s="5">
        <v>7524.4005700000007</v>
      </c>
      <c r="L12" s="5">
        <v>3445.9762500000002</v>
      </c>
      <c r="M12" s="5">
        <v>2282.6493500000001</v>
      </c>
      <c r="N12" s="5">
        <v>2246.3089799999998</v>
      </c>
      <c r="O12" s="5">
        <v>2411.6214199999999</v>
      </c>
      <c r="P12" s="5">
        <v>2251.0983300000003</v>
      </c>
      <c r="Q12" s="5">
        <f t="shared" si="0"/>
        <v>43348.430920000006</v>
      </c>
    </row>
    <row r="13" spans="1:17" x14ac:dyDescent="0.3">
      <c r="A13" s="1" t="s">
        <v>28</v>
      </c>
      <c r="B13" s="1" t="s">
        <v>3</v>
      </c>
      <c r="C13" s="1" t="s">
        <v>4</v>
      </c>
      <c r="D13" s="2" t="s">
        <v>53</v>
      </c>
      <c r="E13" s="5">
        <v>150.12039000000001</v>
      </c>
      <c r="F13" s="5">
        <v>156.46901</v>
      </c>
      <c r="G13" s="5">
        <v>150.31734</v>
      </c>
      <c r="H13" s="5">
        <v>168.17279000000002</v>
      </c>
      <c r="I13" s="5">
        <v>184.85099</v>
      </c>
      <c r="J13" s="5">
        <v>182.24016</v>
      </c>
      <c r="K13" s="5">
        <v>175.82981000000001</v>
      </c>
      <c r="L13" s="5">
        <v>183.46172000000001</v>
      </c>
      <c r="M13" s="5">
        <v>158.70923000000002</v>
      </c>
      <c r="N13" s="5">
        <v>156.52567999999999</v>
      </c>
      <c r="O13" s="5">
        <v>158.57441</v>
      </c>
      <c r="P13" s="5">
        <v>156.14226000000002</v>
      </c>
      <c r="Q13" s="5">
        <f t="shared" si="0"/>
        <v>1981.4137899999998</v>
      </c>
    </row>
    <row r="14" spans="1:17" x14ac:dyDescent="0.3">
      <c r="A14" s="1" t="s">
        <v>28</v>
      </c>
      <c r="B14" s="1" t="s">
        <v>5</v>
      </c>
      <c r="C14" s="1" t="s">
        <v>6</v>
      </c>
      <c r="D14" s="2" t="s">
        <v>53</v>
      </c>
      <c r="E14" s="5">
        <v>359.32494000000003</v>
      </c>
      <c r="F14" s="5">
        <v>384.32559999999995</v>
      </c>
      <c r="G14" s="5">
        <v>397.49907000000002</v>
      </c>
      <c r="H14" s="5">
        <v>449.73007000000001</v>
      </c>
      <c r="I14" s="5">
        <v>680.10785999999996</v>
      </c>
      <c r="J14" s="5">
        <v>688.24155000000007</v>
      </c>
      <c r="K14" s="5">
        <v>657.22084999999993</v>
      </c>
      <c r="L14" s="5">
        <v>675.12428</v>
      </c>
      <c r="M14" s="5">
        <v>429.58913999999999</v>
      </c>
      <c r="N14" s="5">
        <v>421.00533000000001</v>
      </c>
      <c r="O14" s="5">
        <v>429.14085</v>
      </c>
      <c r="P14" s="5">
        <v>419.91856999999999</v>
      </c>
      <c r="Q14" s="5">
        <f t="shared" si="0"/>
        <v>5991.22811</v>
      </c>
    </row>
    <row r="15" spans="1:17" x14ac:dyDescent="0.3">
      <c r="A15" s="1" t="s">
        <v>28</v>
      </c>
      <c r="B15" s="1" t="s">
        <v>7</v>
      </c>
      <c r="C15" s="1" t="s">
        <v>8</v>
      </c>
      <c r="D15" s="2" t="s">
        <v>53</v>
      </c>
      <c r="E15" s="5">
        <v>86.353080000000006</v>
      </c>
      <c r="F15" s="5">
        <v>532.79731000000004</v>
      </c>
      <c r="G15" s="5">
        <v>541.35735999999997</v>
      </c>
      <c r="H15" s="5">
        <v>623.43911000000003</v>
      </c>
      <c r="I15" s="5">
        <v>571.98001999999997</v>
      </c>
      <c r="J15" s="5">
        <v>589.51053000000002</v>
      </c>
      <c r="K15" s="5">
        <v>634.07398000000001</v>
      </c>
      <c r="L15" s="5">
        <v>630.62045999999998</v>
      </c>
      <c r="M15" s="5">
        <v>594.83554000000004</v>
      </c>
      <c r="N15" s="5">
        <v>648.89837999999997</v>
      </c>
      <c r="O15" s="5">
        <v>619.18286999999998</v>
      </c>
      <c r="P15" s="5">
        <v>666.59843999999998</v>
      </c>
      <c r="Q15" s="5">
        <f t="shared" si="0"/>
        <v>6739.6470799999988</v>
      </c>
    </row>
    <row r="16" spans="1:17" x14ac:dyDescent="0.3">
      <c r="A16" s="1" t="s">
        <v>28</v>
      </c>
      <c r="B16" s="1" t="s">
        <v>9</v>
      </c>
      <c r="C16" s="1" t="s">
        <v>10</v>
      </c>
      <c r="D16" s="2" t="s">
        <v>53</v>
      </c>
      <c r="E16" s="5">
        <v>2639.21198</v>
      </c>
      <c r="F16" s="5">
        <v>1207.3135199999999</v>
      </c>
      <c r="G16" s="5">
        <v>1246.6115600000001</v>
      </c>
      <c r="H16" s="5">
        <v>1506.0998500000001</v>
      </c>
      <c r="I16" s="5">
        <v>1253.2333000000001</v>
      </c>
      <c r="J16" s="5">
        <v>1295.64067</v>
      </c>
      <c r="K16" s="5">
        <v>2187.99413</v>
      </c>
      <c r="L16" s="5">
        <v>1179.2756299999999</v>
      </c>
      <c r="M16" s="5">
        <v>1240.19875</v>
      </c>
      <c r="N16" s="5">
        <v>1145.1804299999999</v>
      </c>
      <c r="O16" s="5">
        <v>1247.0281699999998</v>
      </c>
      <c r="P16" s="5">
        <v>1233.34655</v>
      </c>
      <c r="Q16" s="5">
        <f t="shared" si="0"/>
        <v>17381.134539999999</v>
      </c>
    </row>
    <row r="17" spans="1:17" x14ac:dyDescent="0.3">
      <c r="A17" s="1" t="s">
        <v>28</v>
      </c>
      <c r="B17" s="1" t="s">
        <v>11</v>
      </c>
      <c r="C17" s="1" t="s">
        <v>12</v>
      </c>
      <c r="D17" s="2" t="s">
        <v>53</v>
      </c>
      <c r="E17" s="5">
        <v>47.209449999999997</v>
      </c>
      <c r="F17" s="5">
        <v>54.651720000000005</v>
      </c>
      <c r="G17" s="5">
        <v>55.283279999999998</v>
      </c>
      <c r="H17" s="5">
        <v>54.655370000000005</v>
      </c>
      <c r="I17" s="5">
        <v>55.38655</v>
      </c>
      <c r="J17" s="5">
        <v>55.967410000000001</v>
      </c>
      <c r="K17" s="5">
        <v>68.534419999999997</v>
      </c>
      <c r="L17" s="5">
        <v>55.332589999999996</v>
      </c>
      <c r="M17" s="5">
        <v>55.115960000000001</v>
      </c>
      <c r="N17" s="5">
        <v>55.204629999999995</v>
      </c>
      <c r="O17" s="5">
        <v>55.126949999999994</v>
      </c>
      <c r="P17" s="5">
        <v>55.102739999999997</v>
      </c>
      <c r="Q17" s="5">
        <f t="shared" si="0"/>
        <v>667.57106999999996</v>
      </c>
    </row>
    <row r="18" spans="1:17" x14ac:dyDescent="0.3">
      <c r="A18" s="1" t="s">
        <v>28</v>
      </c>
      <c r="B18" s="1" t="s">
        <v>13</v>
      </c>
      <c r="C18" s="1" t="s">
        <v>14</v>
      </c>
      <c r="D18" s="2" t="s">
        <v>53</v>
      </c>
      <c r="E18" s="5">
        <v>140.14099999999999</v>
      </c>
      <c r="F18" s="5">
        <v>144.345</v>
      </c>
      <c r="G18" s="5">
        <v>144.345</v>
      </c>
      <c r="H18" s="5">
        <v>144.345</v>
      </c>
      <c r="I18" s="5">
        <v>144.345</v>
      </c>
      <c r="J18" s="5">
        <v>144.345</v>
      </c>
      <c r="K18" s="5">
        <v>144.345</v>
      </c>
      <c r="L18" s="5">
        <v>144.345</v>
      </c>
      <c r="M18" s="5">
        <v>144.345</v>
      </c>
      <c r="N18" s="5">
        <v>144.345</v>
      </c>
      <c r="O18" s="5">
        <v>144.345</v>
      </c>
      <c r="P18" s="5">
        <v>144.345</v>
      </c>
      <c r="Q18" s="5">
        <f t="shared" si="0"/>
        <v>1727.9360000000001</v>
      </c>
    </row>
    <row r="19" spans="1:17" x14ac:dyDescent="0.3">
      <c r="A19" s="1" t="s">
        <v>28</v>
      </c>
      <c r="B19" s="1" t="s">
        <v>15</v>
      </c>
      <c r="C19" s="1" t="s">
        <v>16</v>
      </c>
      <c r="D19" s="2" t="s">
        <v>53</v>
      </c>
      <c r="E19" s="5">
        <v>42.063000000000002</v>
      </c>
      <c r="F19" s="5">
        <v>43.329000000000001</v>
      </c>
      <c r="G19" s="5">
        <v>43.329000000000001</v>
      </c>
      <c r="H19" s="5">
        <v>43.329000000000001</v>
      </c>
      <c r="I19" s="5">
        <v>43.329000000000001</v>
      </c>
      <c r="J19" s="5">
        <v>43.329000000000001</v>
      </c>
      <c r="K19" s="5">
        <v>43.329000000000001</v>
      </c>
      <c r="L19" s="5">
        <v>43.329000000000001</v>
      </c>
      <c r="M19" s="5">
        <v>43.329000000000001</v>
      </c>
      <c r="N19" s="5">
        <v>43.329000000000001</v>
      </c>
      <c r="O19" s="5">
        <v>43.329000000000001</v>
      </c>
      <c r="P19" s="5">
        <v>43.329000000000001</v>
      </c>
      <c r="Q19" s="5">
        <f t="shared" si="0"/>
        <v>518.68200000000002</v>
      </c>
    </row>
    <row r="20" spans="1:17" x14ac:dyDescent="0.3">
      <c r="A20" s="1" t="s">
        <v>28</v>
      </c>
      <c r="B20" s="1" t="s">
        <v>17</v>
      </c>
      <c r="C20" s="1" t="s">
        <v>18</v>
      </c>
      <c r="D20" s="2" t="s">
        <v>53</v>
      </c>
      <c r="E20" s="5">
        <v>718.5018</v>
      </c>
      <c r="F20" s="5">
        <v>742.65332999999998</v>
      </c>
      <c r="G20" s="5">
        <v>690.4438100000001</v>
      </c>
      <c r="H20" s="5">
        <v>813.07382999999993</v>
      </c>
      <c r="I20" s="5">
        <v>750.71665000000007</v>
      </c>
      <c r="J20" s="5">
        <v>756.43552999999997</v>
      </c>
      <c r="K20" s="5">
        <v>716.58695999999998</v>
      </c>
      <c r="L20" s="5">
        <v>761.56217000000004</v>
      </c>
      <c r="M20" s="5">
        <v>761.42780000000005</v>
      </c>
      <c r="N20" s="5">
        <v>743.40463</v>
      </c>
      <c r="O20" s="5">
        <v>810.52469999999994</v>
      </c>
      <c r="P20" s="5">
        <v>740.81160999999997</v>
      </c>
      <c r="Q20" s="5">
        <f t="shared" si="0"/>
        <v>9006.1428200000009</v>
      </c>
    </row>
    <row r="21" spans="1:17" x14ac:dyDescent="0.3">
      <c r="A21" s="1" t="s">
        <v>28</v>
      </c>
      <c r="B21" s="1" t="s">
        <v>19</v>
      </c>
      <c r="C21" s="1" t="s">
        <v>20</v>
      </c>
      <c r="D21" s="2" t="s">
        <v>53</v>
      </c>
      <c r="E21" s="5">
        <v>127.28592999999999</v>
      </c>
      <c r="F21" s="5">
        <v>127.87774</v>
      </c>
      <c r="G21" s="5">
        <v>127.87774</v>
      </c>
      <c r="H21" s="5">
        <v>127.87774</v>
      </c>
      <c r="I21" s="5">
        <v>128.99168</v>
      </c>
      <c r="J21" s="5">
        <v>127.87774</v>
      </c>
      <c r="K21" s="5">
        <v>127.87774</v>
      </c>
      <c r="L21" s="5">
        <v>127.87774</v>
      </c>
      <c r="M21" s="5">
        <v>127.87774</v>
      </c>
      <c r="N21" s="5">
        <v>127.87774</v>
      </c>
      <c r="O21" s="5">
        <v>127.87774</v>
      </c>
      <c r="P21" s="5">
        <v>125.45564</v>
      </c>
      <c r="Q21" s="5">
        <f t="shared" si="0"/>
        <v>1532.6329099999998</v>
      </c>
    </row>
    <row r="22" spans="1:17" x14ac:dyDescent="0.3">
      <c r="A22" s="1" t="s">
        <v>28</v>
      </c>
      <c r="B22" s="1" t="s">
        <v>21</v>
      </c>
      <c r="C22" s="1" t="s">
        <v>22</v>
      </c>
      <c r="D22" s="2" t="s">
        <v>53</v>
      </c>
      <c r="E22" s="5">
        <v>115.20192999999999</v>
      </c>
      <c r="F22" s="5">
        <v>51.234720000000003</v>
      </c>
      <c r="G22" s="5">
        <v>51.234720000000003</v>
      </c>
      <c r="H22" s="5">
        <v>3.4668000000000001</v>
      </c>
      <c r="I22" s="5">
        <v>1813.77953</v>
      </c>
      <c r="J22" s="5">
        <v>1899.0118600000001</v>
      </c>
      <c r="K22" s="5">
        <v>1855.4885400000001</v>
      </c>
      <c r="L22" s="5">
        <v>1820.9886999999999</v>
      </c>
      <c r="M22" s="5">
        <v>51.234720000000003</v>
      </c>
      <c r="N22" s="5">
        <v>51.234720000000003</v>
      </c>
      <c r="O22" s="5">
        <v>51.234720000000003</v>
      </c>
      <c r="P22" s="5">
        <v>51.234720000000003</v>
      </c>
      <c r="Q22" s="5">
        <f t="shared" si="0"/>
        <v>7815.3456800000013</v>
      </c>
    </row>
    <row r="23" spans="1:17" x14ac:dyDescent="0.3">
      <c r="A23" s="1" t="s">
        <v>28</v>
      </c>
      <c r="B23" s="1" t="s">
        <v>23</v>
      </c>
      <c r="C23" s="1" t="s">
        <v>24</v>
      </c>
      <c r="D23" s="2" t="s">
        <v>53</v>
      </c>
      <c r="E23" s="5">
        <v>70.63985000000001</v>
      </c>
      <c r="F23" s="5">
        <v>49.706739999999996</v>
      </c>
      <c r="G23" s="5">
        <v>49.706739999999996</v>
      </c>
      <c r="H23" s="5">
        <v>61.131740000000001</v>
      </c>
      <c r="I23" s="5">
        <v>49.706739999999996</v>
      </c>
      <c r="J23" s="5">
        <v>49.706739999999996</v>
      </c>
      <c r="K23" s="5">
        <v>49.706739999999996</v>
      </c>
      <c r="L23" s="5">
        <v>49.706739999999996</v>
      </c>
      <c r="M23" s="5">
        <v>49.706739999999996</v>
      </c>
      <c r="N23" s="5">
        <v>49.706739999999996</v>
      </c>
      <c r="O23" s="5">
        <v>49.706739999999996</v>
      </c>
      <c r="P23" s="5">
        <v>49.706739999999996</v>
      </c>
      <c r="Q23" s="5">
        <f t="shared" si="0"/>
        <v>628.83898999999985</v>
      </c>
    </row>
    <row r="24" spans="1:17" x14ac:dyDescent="0.3">
      <c r="A24" s="1" t="s">
        <v>28</v>
      </c>
      <c r="B24" s="1" t="s">
        <v>25</v>
      </c>
      <c r="C24" s="1" t="s">
        <v>26</v>
      </c>
      <c r="D24" s="2" t="s">
        <v>53</v>
      </c>
      <c r="E24" s="5">
        <v>43.72804</v>
      </c>
      <c r="F24" s="5">
        <v>45.391550000000002</v>
      </c>
      <c r="G24" s="5">
        <v>45.391550000000002</v>
      </c>
      <c r="H24" s="5">
        <v>45.391550000000002</v>
      </c>
      <c r="I24" s="5">
        <v>45.391550000000002</v>
      </c>
      <c r="J24" s="5">
        <v>45.391550000000002</v>
      </c>
      <c r="K24" s="5">
        <v>45.391550000000002</v>
      </c>
      <c r="L24" s="5">
        <v>45.391550000000002</v>
      </c>
      <c r="M24" s="5">
        <v>45.391550000000002</v>
      </c>
      <c r="N24" s="5">
        <v>45.391550000000002</v>
      </c>
      <c r="O24" s="5">
        <v>45.391550000000002</v>
      </c>
      <c r="P24" s="5">
        <v>45.391550000000002</v>
      </c>
      <c r="Q24" s="5">
        <f t="shared" si="0"/>
        <v>543.03508999999997</v>
      </c>
    </row>
    <row r="25" spans="1:17" x14ac:dyDescent="0.3">
      <c r="A25" s="1" t="s">
        <v>39</v>
      </c>
      <c r="B25" s="1" t="s">
        <v>29</v>
      </c>
      <c r="C25" s="1" t="s">
        <v>30</v>
      </c>
      <c r="D25" s="2" t="s">
        <v>52</v>
      </c>
      <c r="E25" s="5">
        <v>52.087000000000003</v>
      </c>
      <c r="F25" s="5">
        <v>52.082999999999998</v>
      </c>
      <c r="G25" s="5">
        <v>52.082999999999998</v>
      </c>
      <c r="H25" s="5">
        <v>52.082999999999998</v>
      </c>
      <c r="I25" s="5">
        <v>52.082999999999998</v>
      </c>
      <c r="J25" s="5">
        <v>52.082999999999998</v>
      </c>
      <c r="K25" s="5">
        <v>52.082999999999998</v>
      </c>
      <c r="L25" s="5">
        <v>52.082999999999998</v>
      </c>
      <c r="M25" s="5">
        <v>52.082999999999998</v>
      </c>
      <c r="N25" s="5">
        <v>52.082999999999998</v>
      </c>
      <c r="O25" s="5">
        <v>52.082999999999998</v>
      </c>
      <c r="P25" s="5">
        <v>52.082999999999998</v>
      </c>
      <c r="Q25" s="5">
        <f t="shared" si="0"/>
        <v>624.99999999999977</v>
      </c>
    </row>
    <row r="26" spans="1:17" x14ac:dyDescent="0.3">
      <c r="A26" s="1" t="s">
        <v>39</v>
      </c>
      <c r="B26" s="1" t="s">
        <v>29</v>
      </c>
      <c r="C26" s="1" t="s">
        <v>30</v>
      </c>
      <c r="D26" s="2" t="s">
        <v>54</v>
      </c>
      <c r="E26" s="5">
        <v>1.2224999999999999</v>
      </c>
      <c r="F26" s="5">
        <v>0.8115</v>
      </c>
      <c r="G26" s="5">
        <v>0.8115</v>
      </c>
      <c r="H26" s="5">
        <v>0.90600000000000003</v>
      </c>
      <c r="I26" s="5">
        <v>0.83550000000000002</v>
      </c>
      <c r="J26" s="5">
        <v>0.83550000000000002</v>
      </c>
      <c r="K26" s="5">
        <v>1.2524999999999999</v>
      </c>
      <c r="L26" s="5">
        <v>0.83550000000000002</v>
      </c>
      <c r="M26" s="5">
        <v>0.83550000000000002</v>
      </c>
      <c r="N26" s="5">
        <v>0.83550000000000002</v>
      </c>
      <c r="O26" s="5">
        <v>0.83550000000000002</v>
      </c>
      <c r="P26" s="5">
        <v>0.86450000000000005</v>
      </c>
      <c r="Q26" s="5">
        <f t="shared" si="0"/>
        <v>10.881499999999997</v>
      </c>
    </row>
    <row r="27" spans="1:17" x14ac:dyDescent="0.3">
      <c r="A27" s="1" t="s">
        <v>40</v>
      </c>
      <c r="B27" s="1" t="s">
        <v>41</v>
      </c>
      <c r="C27" s="1" t="s">
        <v>42</v>
      </c>
      <c r="D27" s="2" t="s">
        <v>52</v>
      </c>
      <c r="E27" s="5">
        <v>20.832999999999998</v>
      </c>
      <c r="F27" s="5">
        <v>20.832999999999998</v>
      </c>
      <c r="G27" s="5">
        <v>20.832999999999998</v>
      </c>
      <c r="H27" s="5">
        <v>20.832999999999998</v>
      </c>
      <c r="I27" s="5">
        <v>41.665999999999997</v>
      </c>
      <c r="J27" s="5">
        <v>41.665999999999997</v>
      </c>
      <c r="K27" s="5">
        <v>41.665999999999997</v>
      </c>
      <c r="L27" s="5">
        <v>41.665999999999997</v>
      </c>
      <c r="M27" s="5">
        <v>41.665999999999997</v>
      </c>
      <c r="N27" s="5">
        <v>41.665999999999997</v>
      </c>
      <c r="O27" s="5">
        <v>41.665999999999997</v>
      </c>
      <c r="P27" s="5">
        <v>41.665999999999997</v>
      </c>
      <c r="Q27" s="5">
        <f t="shared" si="0"/>
        <v>416.65999999999997</v>
      </c>
    </row>
    <row r="28" spans="1:17" x14ac:dyDescent="0.3">
      <c r="A28" s="1" t="s">
        <v>40</v>
      </c>
      <c r="B28" s="1" t="s">
        <v>43</v>
      </c>
      <c r="C28" s="1" t="s">
        <v>44</v>
      </c>
      <c r="D28" s="2" t="s">
        <v>52</v>
      </c>
      <c r="E28" s="5">
        <v>29.248000000000001</v>
      </c>
      <c r="F28" s="5">
        <v>29.248000000000001</v>
      </c>
      <c r="G28" s="5">
        <v>29.248000000000001</v>
      </c>
      <c r="H28" s="5">
        <v>29.248000000000001</v>
      </c>
      <c r="I28" s="5">
        <v>56.302</v>
      </c>
      <c r="J28" s="5">
        <v>56.302</v>
      </c>
      <c r="K28" s="5">
        <v>56.302</v>
      </c>
      <c r="L28" s="5">
        <v>56.302</v>
      </c>
      <c r="M28" s="5">
        <v>56.302</v>
      </c>
      <c r="N28" s="5">
        <v>56.302</v>
      </c>
      <c r="O28" s="5">
        <v>56.302</v>
      </c>
      <c r="P28" s="5">
        <v>56.302</v>
      </c>
      <c r="Q28" s="5">
        <f t="shared" si="0"/>
        <v>567.40800000000013</v>
      </c>
    </row>
    <row r="29" spans="1:17" x14ac:dyDescent="0.3">
      <c r="A29" s="1" t="s">
        <v>40</v>
      </c>
      <c r="B29" s="1" t="s">
        <v>45</v>
      </c>
      <c r="C29" s="1" t="s">
        <v>46</v>
      </c>
      <c r="D29" s="2" t="s">
        <v>52</v>
      </c>
      <c r="E29" s="5">
        <v>2.8330000000000002</v>
      </c>
      <c r="F29" s="5">
        <v>2.8330000000000002</v>
      </c>
      <c r="G29" s="5">
        <v>2.8330000000000002</v>
      </c>
      <c r="H29" s="5">
        <v>2.8330000000000002</v>
      </c>
      <c r="I29" s="5">
        <v>5.665</v>
      </c>
      <c r="J29" s="5">
        <v>5.665</v>
      </c>
      <c r="K29" s="5">
        <v>5.665</v>
      </c>
      <c r="L29" s="5">
        <v>5.665</v>
      </c>
      <c r="M29" s="5">
        <v>5.665</v>
      </c>
      <c r="N29" s="5">
        <v>5.665</v>
      </c>
      <c r="O29" s="5">
        <v>5.665</v>
      </c>
      <c r="P29" s="5">
        <v>5.665</v>
      </c>
      <c r="Q29" s="5">
        <f t="shared" si="0"/>
        <v>56.651999999999994</v>
      </c>
    </row>
    <row r="30" spans="1:17" x14ac:dyDescent="0.3">
      <c r="A30" s="1" t="s">
        <v>40</v>
      </c>
      <c r="B30" s="1" t="s">
        <v>47</v>
      </c>
      <c r="C30" s="1" t="s">
        <v>48</v>
      </c>
      <c r="D30" s="2" t="s">
        <v>52</v>
      </c>
      <c r="E30" s="5">
        <v>9.4019999999999992</v>
      </c>
      <c r="F30" s="5">
        <v>18.803999999999998</v>
      </c>
      <c r="G30" s="5">
        <v>18.803999999999998</v>
      </c>
      <c r="H30" s="5">
        <v>18.803999999999998</v>
      </c>
      <c r="I30" s="5">
        <v>18.803999999999998</v>
      </c>
      <c r="J30" s="5">
        <v>18.803999999999998</v>
      </c>
      <c r="K30" s="5">
        <v>18.803999999999998</v>
      </c>
      <c r="L30" s="5">
        <v>18.803999999999998</v>
      </c>
      <c r="M30" s="5">
        <v>18.803999999999998</v>
      </c>
      <c r="N30" s="5">
        <v>18.803999999999998</v>
      </c>
      <c r="O30" s="5">
        <v>18.803999999999998</v>
      </c>
      <c r="P30" s="5">
        <v>18.803999999999998</v>
      </c>
      <c r="Q30" s="5">
        <f t="shared" si="0"/>
        <v>216.24600000000001</v>
      </c>
    </row>
    <row r="31" spans="1:17" x14ac:dyDescent="0.3">
      <c r="A31" s="1" t="s">
        <v>49</v>
      </c>
      <c r="B31" s="1" t="s">
        <v>13</v>
      </c>
      <c r="C31" s="1" t="s">
        <v>14</v>
      </c>
      <c r="D31" s="2" t="s">
        <v>52</v>
      </c>
      <c r="E31" s="5">
        <v>0</v>
      </c>
      <c r="F31" s="5">
        <v>-31.754000000000001</v>
      </c>
      <c r="G31" s="5">
        <v>-31.754000000000001</v>
      </c>
      <c r="H31" s="5">
        <v>-31.754000000000001</v>
      </c>
      <c r="I31" s="5">
        <v>-31.754000000000001</v>
      </c>
      <c r="J31" s="5">
        <v>-31.754000000000001</v>
      </c>
      <c r="K31" s="5">
        <v>-31.754000000000001</v>
      </c>
      <c r="L31" s="5">
        <v>-31.754000000000001</v>
      </c>
      <c r="M31" s="5">
        <v>-31.754000000000001</v>
      </c>
      <c r="N31" s="5">
        <v>-31.754000000000001</v>
      </c>
      <c r="O31" s="5">
        <v>-31.754000000000001</v>
      </c>
      <c r="P31" s="5">
        <v>-31.754000000000001</v>
      </c>
      <c r="Q31" s="5">
        <f t="shared" si="0"/>
        <v>-349.29400000000004</v>
      </c>
    </row>
    <row r="32" spans="1:17" x14ac:dyDescent="0.3">
      <c r="A32" s="1" t="s">
        <v>49</v>
      </c>
      <c r="B32" s="1" t="s">
        <v>15</v>
      </c>
      <c r="C32" s="1" t="s">
        <v>16</v>
      </c>
      <c r="D32" s="2" t="s">
        <v>52</v>
      </c>
      <c r="E32" s="5">
        <v>0</v>
      </c>
      <c r="F32" s="5">
        <v>-18.12</v>
      </c>
      <c r="G32" s="5">
        <v>-18.12</v>
      </c>
      <c r="H32" s="5">
        <v>-18.12</v>
      </c>
      <c r="I32" s="5">
        <v>-18.12</v>
      </c>
      <c r="J32" s="5">
        <v>-18.12</v>
      </c>
      <c r="K32" s="5">
        <v>-18.12</v>
      </c>
      <c r="L32" s="5">
        <v>-18.12</v>
      </c>
      <c r="M32" s="5">
        <v>-18.12</v>
      </c>
      <c r="N32" s="5">
        <v>-18.12</v>
      </c>
      <c r="O32" s="5">
        <v>-18.12</v>
      </c>
      <c r="P32" s="5">
        <v>-18.12</v>
      </c>
      <c r="Q32" s="5">
        <f t="shared" si="0"/>
        <v>-199.32000000000002</v>
      </c>
    </row>
    <row r="33" spans="1:17" x14ac:dyDescent="0.3">
      <c r="A33" s="1" t="s">
        <v>49</v>
      </c>
      <c r="B33" s="1" t="s">
        <v>31</v>
      </c>
      <c r="C33" s="1" t="s">
        <v>32</v>
      </c>
      <c r="D33" s="2" t="s">
        <v>52</v>
      </c>
      <c r="E33" s="5">
        <v>-21.55</v>
      </c>
      <c r="F33" s="5">
        <v>-21.55</v>
      </c>
      <c r="G33" s="5">
        <v>-21.55</v>
      </c>
      <c r="H33" s="5">
        <v>-21.55</v>
      </c>
      <c r="I33" s="5">
        <v>-21.55</v>
      </c>
      <c r="J33" s="5">
        <v>-21.55</v>
      </c>
      <c r="K33" s="5">
        <v>-21.55</v>
      </c>
      <c r="L33" s="5">
        <v>-21.55</v>
      </c>
      <c r="M33" s="5">
        <v>-21.55</v>
      </c>
      <c r="N33" s="5">
        <v>-21.55</v>
      </c>
      <c r="O33" s="5">
        <v>-21.55</v>
      </c>
      <c r="P33" s="5">
        <v>-21.55</v>
      </c>
      <c r="Q33" s="5">
        <f t="shared" si="0"/>
        <v>-258.60000000000008</v>
      </c>
    </row>
    <row r="34" spans="1:17" x14ac:dyDescent="0.3">
      <c r="A34" s="1" t="s">
        <v>49</v>
      </c>
      <c r="B34" s="1" t="s">
        <v>33</v>
      </c>
      <c r="C34" s="1" t="s">
        <v>34</v>
      </c>
      <c r="D34" s="2" t="s">
        <v>52</v>
      </c>
      <c r="E34" s="5">
        <v>-7.1840000000000002</v>
      </c>
      <c r="F34" s="5">
        <v>-7.1840000000000002</v>
      </c>
      <c r="G34" s="5">
        <v>-7.1840000000000002</v>
      </c>
      <c r="H34" s="5">
        <v>-7.1840000000000002</v>
      </c>
      <c r="I34" s="5">
        <v>-7.1840000000000002</v>
      </c>
      <c r="J34" s="5">
        <v>-7.1840000000000002</v>
      </c>
      <c r="K34" s="5">
        <v>-7.1840000000000002</v>
      </c>
      <c r="L34" s="5">
        <v>-7.1840000000000002</v>
      </c>
      <c r="M34" s="5">
        <v>-7.1840000000000002</v>
      </c>
      <c r="N34" s="5">
        <v>-7.1840000000000002</v>
      </c>
      <c r="O34" s="5">
        <v>-7.1840000000000002</v>
      </c>
      <c r="P34" s="5">
        <v>-7.1840000000000002</v>
      </c>
      <c r="Q34" s="5">
        <f t="shared" si="0"/>
        <v>-86.207999999999984</v>
      </c>
    </row>
    <row r="35" spans="1:17" x14ac:dyDescent="0.3">
      <c r="A35" s="1" t="s">
        <v>49</v>
      </c>
      <c r="B35" s="1" t="s">
        <v>35</v>
      </c>
      <c r="C35" s="1" t="s">
        <v>36</v>
      </c>
      <c r="D35" s="2" t="s">
        <v>52</v>
      </c>
      <c r="E35" s="5">
        <v>-21.55</v>
      </c>
      <c r="F35" s="5">
        <v>-21.55</v>
      </c>
      <c r="G35" s="5">
        <v>-21.55</v>
      </c>
      <c r="H35" s="5">
        <v>-21.55</v>
      </c>
      <c r="I35" s="5">
        <v>-21.55</v>
      </c>
      <c r="J35" s="5">
        <v>-21.55</v>
      </c>
      <c r="K35" s="5">
        <v>-21.55</v>
      </c>
      <c r="L35" s="5">
        <v>-21.55</v>
      </c>
      <c r="M35" s="5">
        <v>-21.55</v>
      </c>
      <c r="N35" s="5">
        <v>-21.55</v>
      </c>
      <c r="O35" s="5">
        <v>-21.55</v>
      </c>
      <c r="P35" s="5">
        <v>-21.55</v>
      </c>
      <c r="Q35" s="5">
        <f t="shared" si="0"/>
        <v>-258.60000000000008</v>
      </c>
    </row>
    <row r="36" spans="1:17" x14ac:dyDescent="0.3">
      <c r="A36" s="1" t="s">
        <v>49</v>
      </c>
      <c r="B36" s="1" t="s">
        <v>37</v>
      </c>
      <c r="C36" s="1" t="s">
        <v>38</v>
      </c>
      <c r="D36" s="2" t="s">
        <v>52</v>
      </c>
      <c r="E36" s="5">
        <v>-21.55</v>
      </c>
      <c r="F36" s="5">
        <v>-21.55</v>
      </c>
      <c r="G36" s="5">
        <v>-21.55</v>
      </c>
      <c r="H36" s="5">
        <v>-21.55</v>
      </c>
      <c r="I36" s="5">
        <v>-21.55</v>
      </c>
      <c r="J36" s="5">
        <v>-21.55</v>
      </c>
      <c r="K36" s="5">
        <v>-21.55</v>
      </c>
      <c r="L36" s="5">
        <v>-21.55</v>
      </c>
      <c r="M36" s="5">
        <v>-21.55</v>
      </c>
      <c r="N36" s="5">
        <v>-21.55</v>
      </c>
      <c r="O36" s="5">
        <v>-21.55</v>
      </c>
      <c r="P36" s="5">
        <v>-21.55</v>
      </c>
      <c r="Q36" s="5">
        <f t="shared" si="0"/>
        <v>-258.60000000000008</v>
      </c>
    </row>
    <row r="37" spans="1:17" x14ac:dyDescent="0.3">
      <c r="A37" s="1" t="s">
        <v>28</v>
      </c>
      <c r="B37" s="1" t="s">
        <v>1</v>
      </c>
      <c r="C37" s="2" t="s">
        <v>2</v>
      </c>
      <c r="D37" s="2" t="s">
        <v>53</v>
      </c>
      <c r="E37" s="5">
        <v>-3599.1012149999997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f t="shared" si="0"/>
        <v>-3599.1012149999997</v>
      </c>
    </row>
    <row r="38" spans="1:17" x14ac:dyDescent="0.3">
      <c r="A38" s="1" t="s">
        <v>28</v>
      </c>
      <c r="B38" s="1" t="s">
        <v>1</v>
      </c>
      <c r="C38" s="2" t="s">
        <v>2</v>
      </c>
      <c r="D38" s="2" t="s">
        <v>53</v>
      </c>
      <c r="E38" s="5">
        <v>-2881.860737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f t="shared" si="0"/>
        <v>-2881.860737</v>
      </c>
    </row>
    <row r="39" spans="1:17" x14ac:dyDescent="0.3">
      <c r="A39" s="1" t="s">
        <v>28</v>
      </c>
      <c r="B39" s="1" t="s">
        <v>9</v>
      </c>
      <c r="C39" s="2" t="s">
        <v>10</v>
      </c>
      <c r="D39" s="2" t="s">
        <v>53</v>
      </c>
      <c r="E39" s="5">
        <v>-2699.32591125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f t="shared" si="0"/>
        <v>-2699.32591125</v>
      </c>
    </row>
    <row r="40" spans="1:17" x14ac:dyDescent="0.3">
      <c r="A40" s="1" t="s">
        <v>28</v>
      </c>
      <c r="B40" s="1" t="s">
        <v>1</v>
      </c>
      <c r="C40" s="2" t="s">
        <v>2</v>
      </c>
      <c r="D40" s="2" t="s">
        <v>53</v>
      </c>
      <c r="E40" s="5">
        <v>299.92510125000001</v>
      </c>
      <c r="F40" s="5">
        <v>299.92510125000001</v>
      </c>
      <c r="G40" s="5">
        <v>299.92510125000001</v>
      </c>
      <c r="H40" s="5">
        <v>299.92510125000001</v>
      </c>
      <c r="I40" s="5">
        <v>299.92510125000001</v>
      </c>
      <c r="J40" s="5">
        <v>299.92510125000001</v>
      </c>
      <c r="K40" s="5">
        <v>299.92510125000001</v>
      </c>
      <c r="L40" s="5">
        <v>299.92510125000001</v>
      </c>
      <c r="M40" s="5">
        <v>299.92510125000001</v>
      </c>
      <c r="N40" s="5">
        <v>299.92510125000001</v>
      </c>
      <c r="O40" s="5">
        <v>299.92510125000001</v>
      </c>
      <c r="P40" s="5">
        <v>299.92510125000001</v>
      </c>
      <c r="Q40" s="5">
        <f t="shared" si="0"/>
        <v>3599.1012149999992</v>
      </c>
    </row>
    <row r="41" spans="1:17" x14ac:dyDescent="0.3">
      <c r="A41" s="1" t="s">
        <v>28</v>
      </c>
      <c r="B41" s="1" t="s">
        <v>1</v>
      </c>
      <c r="C41" s="2" t="s">
        <v>2</v>
      </c>
      <c r="D41" s="2" t="s">
        <v>53</v>
      </c>
      <c r="E41" s="5">
        <v>240.15506141666668</v>
      </c>
      <c r="F41" s="5">
        <v>240.15506141666668</v>
      </c>
      <c r="G41" s="5">
        <v>240.15506141666668</v>
      </c>
      <c r="H41" s="5">
        <v>240.15506141666668</v>
      </c>
      <c r="I41" s="5">
        <v>240.15506141666668</v>
      </c>
      <c r="J41" s="5">
        <v>240.15506141666668</v>
      </c>
      <c r="K41" s="5">
        <v>240.15506141666668</v>
      </c>
      <c r="L41" s="5">
        <v>240.15506141666668</v>
      </c>
      <c r="M41" s="5">
        <v>240.15506141666668</v>
      </c>
      <c r="N41" s="5">
        <v>240.15506141666668</v>
      </c>
      <c r="O41" s="5">
        <v>240.15506141666668</v>
      </c>
      <c r="P41" s="5">
        <v>240.15506141666668</v>
      </c>
      <c r="Q41" s="5">
        <f t="shared" si="0"/>
        <v>2881.8607370000004</v>
      </c>
    </row>
    <row r="42" spans="1:17" x14ac:dyDescent="0.3">
      <c r="A42" s="1" t="s">
        <v>28</v>
      </c>
      <c r="B42" s="1" t="s">
        <v>9</v>
      </c>
      <c r="C42" s="2" t="s">
        <v>10</v>
      </c>
      <c r="D42" s="2" t="s">
        <v>53</v>
      </c>
      <c r="E42" s="5">
        <v>224.94382593749998</v>
      </c>
      <c r="F42" s="5">
        <v>224.94382593749998</v>
      </c>
      <c r="G42" s="5">
        <v>224.94382593749998</v>
      </c>
      <c r="H42" s="5">
        <v>224.94382593749998</v>
      </c>
      <c r="I42" s="5">
        <v>224.94382593749998</v>
      </c>
      <c r="J42" s="5">
        <v>224.94382593749998</v>
      </c>
      <c r="K42" s="5">
        <v>224.94382593749998</v>
      </c>
      <c r="L42" s="5">
        <v>224.94382593749998</v>
      </c>
      <c r="M42" s="5">
        <v>224.94382593749998</v>
      </c>
      <c r="N42" s="5">
        <v>224.94382593749998</v>
      </c>
      <c r="O42" s="5">
        <v>224.94382593749998</v>
      </c>
      <c r="P42" s="5">
        <v>224.94382593749998</v>
      </c>
      <c r="Q42" s="5">
        <f t="shared" si="0"/>
        <v>2699.32591125</v>
      </c>
    </row>
    <row r="43" spans="1:17" x14ac:dyDescent="0.3">
      <c r="A43" s="1" t="s">
        <v>28</v>
      </c>
      <c r="B43" s="1" t="s">
        <v>1</v>
      </c>
      <c r="C43" s="2" t="s">
        <v>2</v>
      </c>
      <c r="D43" s="2" t="s">
        <v>53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-2031.0505840000001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f t="shared" si="0"/>
        <v>-2031.0505840000001</v>
      </c>
    </row>
    <row r="44" spans="1:17" x14ac:dyDescent="0.3">
      <c r="A44" s="1" t="s">
        <v>28</v>
      </c>
      <c r="B44" s="1" t="s">
        <v>1</v>
      </c>
      <c r="C44" s="2" t="s">
        <v>2</v>
      </c>
      <c r="D44" s="2" t="s">
        <v>53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-1661.3947089999999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f t="shared" si="0"/>
        <v>-1661.3947089999999</v>
      </c>
    </row>
    <row r="45" spans="1:17" x14ac:dyDescent="0.3">
      <c r="A45" s="1" t="s">
        <v>28</v>
      </c>
      <c r="B45" s="1" t="s">
        <v>9</v>
      </c>
      <c r="C45" s="2" t="s">
        <v>10</v>
      </c>
      <c r="D45" s="2" t="s">
        <v>53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-1523.2879380000002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f t="shared" si="0"/>
        <v>-1523.2879380000002</v>
      </c>
    </row>
    <row r="46" spans="1:17" x14ac:dyDescent="0.3">
      <c r="A46" s="1" t="s">
        <v>28</v>
      </c>
      <c r="B46" s="1" t="s">
        <v>1</v>
      </c>
      <c r="C46" s="2" t="s">
        <v>2</v>
      </c>
      <c r="D46" s="2" t="s">
        <v>53</v>
      </c>
      <c r="E46" s="5">
        <v>0</v>
      </c>
      <c r="F46" s="5">
        <v>169.25421533333332</v>
      </c>
      <c r="G46" s="5">
        <v>169.25421533333332</v>
      </c>
      <c r="H46" s="5">
        <v>169.25421533333332</v>
      </c>
      <c r="I46" s="5">
        <v>169.25421533333332</v>
      </c>
      <c r="J46" s="5">
        <v>169.25421533333332</v>
      </c>
      <c r="K46" s="5">
        <v>169.25421533333332</v>
      </c>
      <c r="L46" s="5">
        <v>169.25421533333332</v>
      </c>
      <c r="M46" s="5">
        <v>169.25421533333332</v>
      </c>
      <c r="N46" s="5">
        <v>169.25421533333332</v>
      </c>
      <c r="O46" s="5">
        <v>169.25421533333332</v>
      </c>
      <c r="P46" s="5">
        <v>169.25421533333332</v>
      </c>
      <c r="Q46" s="5">
        <f t="shared" si="0"/>
        <v>1861.7963686666669</v>
      </c>
    </row>
    <row r="47" spans="1:17" x14ac:dyDescent="0.3">
      <c r="A47" s="1" t="s">
        <v>28</v>
      </c>
      <c r="B47" s="1" t="s">
        <v>1</v>
      </c>
      <c r="C47" s="2" t="s">
        <v>2</v>
      </c>
      <c r="D47" s="2" t="s">
        <v>53</v>
      </c>
      <c r="E47" s="5">
        <v>0</v>
      </c>
      <c r="F47" s="5">
        <v>138.44955908333333</v>
      </c>
      <c r="G47" s="5">
        <v>138.44955908333333</v>
      </c>
      <c r="H47" s="5">
        <v>138.44955908333333</v>
      </c>
      <c r="I47" s="5">
        <v>138.44955908333333</v>
      </c>
      <c r="J47" s="5">
        <v>138.44955908333333</v>
      </c>
      <c r="K47" s="5">
        <v>138.44955908333333</v>
      </c>
      <c r="L47" s="5">
        <v>138.44955908333333</v>
      </c>
      <c r="M47" s="5">
        <v>138.44955908333333</v>
      </c>
      <c r="N47" s="5">
        <v>138.44955908333333</v>
      </c>
      <c r="O47" s="5">
        <v>138.44955908333333</v>
      </c>
      <c r="P47" s="5">
        <v>138.44955908333333</v>
      </c>
      <c r="Q47" s="5">
        <f t="shared" si="0"/>
        <v>1522.9451499166662</v>
      </c>
    </row>
    <row r="48" spans="1:17" x14ac:dyDescent="0.3">
      <c r="A48" s="1" t="s">
        <v>28</v>
      </c>
      <c r="B48" s="1" t="s">
        <v>9</v>
      </c>
      <c r="C48" s="2" t="s">
        <v>10</v>
      </c>
      <c r="D48" s="2" t="s">
        <v>53</v>
      </c>
      <c r="E48" s="5">
        <v>0</v>
      </c>
      <c r="F48" s="5">
        <v>126.9406615</v>
      </c>
      <c r="G48" s="5">
        <v>126.9406615</v>
      </c>
      <c r="H48" s="5">
        <v>126.9406615</v>
      </c>
      <c r="I48" s="5">
        <v>126.9406615</v>
      </c>
      <c r="J48" s="5">
        <v>126.9406615</v>
      </c>
      <c r="K48" s="5">
        <v>126.9406615</v>
      </c>
      <c r="L48" s="5">
        <v>126.9406615</v>
      </c>
      <c r="M48" s="5">
        <v>126.9406615</v>
      </c>
      <c r="N48" s="5">
        <v>126.9406615</v>
      </c>
      <c r="O48" s="5">
        <v>126.9406615</v>
      </c>
      <c r="P48" s="5">
        <v>126.9406615</v>
      </c>
      <c r="Q48" s="5">
        <f t="shared" si="0"/>
        <v>1396.3472765000001</v>
      </c>
    </row>
    <row r="49" spans="1:17" x14ac:dyDescent="0.3">
      <c r="A49" s="1" t="s">
        <v>58</v>
      </c>
      <c r="B49" s="1">
        <v>40730005</v>
      </c>
      <c r="C49" s="2" t="s">
        <v>55</v>
      </c>
      <c r="D49" s="2" t="s">
        <v>53</v>
      </c>
      <c r="E49" s="5">
        <v>0</v>
      </c>
      <c r="F49" s="5">
        <v>0</v>
      </c>
      <c r="G49" s="5">
        <v>0</v>
      </c>
      <c r="H49" s="5">
        <v>0</v>
      </c>
      <c r="I49" s="5">
        <v>-3311.4366240000004</v>
      </c>
      <c r="J49" s="5">
        <v>-3426.7480247799999</v>
      </c>
      <c r="K49" s="5">
        <v>-3336.2637476700002</v>
      </c>
      <c r="L49" s="5">
        <v>-3224.7181320000004</v>
      </c>
      <c r="M49" s="5">
        <v>-228.03343956000003</v>
      </c>
      <c r="N49" s="5">
        <v>0</v>
      </c>
      <c r="O49" s="5">
        <v>0</v>
      </c>
      <c r="P49" s="5">
        <v>0</v>
      </c>
      <c r="Q49" s="5">
        <f t="shared" si="0"/>
        <v>-13527.19996801</v>
      </c>
    </row>
    <row r="50" spans="1:17" x14ac:dyDescent="0.3">
      <c r="A50" s="1" t="s">
        <v>58</v>
      </c>
      <c r="B50" s="1">
        <v>40730005</v>
      </c>
      <c r="C50" s="2" t="s">
        <v>55</v>
      </c>
      <c r="D50" s="2" t="s">
        <v>53</v>
      </c>
      <c r="E50" s="5">
        <v>0</v>
      </c>
      <c r="F50" s="5">
        <v>0</v>
      </c>
      <c r="G50" s="5">
        <v>0</v>
      </c>
      <c r="H50" s="5">
        <v>0</v>
      </c>
      <c r="I50" s="5">
        <v>3311.4366240000004</v>
      </c>
      <c r="J50" s="5">
        <v>3426.7480247799999</v>
      </c>
      <c r="K50" s="5">
        <v>3336.2637476700002</v>
      </c>
      <c r="L50" s="5">
        <v>3224.7181320000004</v>
      </c>
      <c r="M50" s="5">
        <v>228.03343956000003</v>
      </c>
      <c r="N50" s="5">
        <v>0</v>
      </c>
      <c r="O50" s="5">
        <v>0</v>
      </c>
      <c r="P50" s="5">
        <v>0</v>
      </c>
      <c r="Q50" s="5">
        <f t="shared" si="0"/>
        <v>13527.19996801</v>
      </c>
    </row>
    <row r="51" spans="1:17" x14ac:dyDescent="0.3">
      <c r="A51" s="1" t="s">
        <v>28</v>
      </c>
      <c r="B51" s="1" t="s">
        <v>1</v>
      </c>
      <c r="C51" s="2" t="s">
        <v>2</v>
      </c>
      <c r="D51" s="2" t="s">
        <v>53</v>
      </c>
      <c r="E51" s="5">
        <v>0</v>
      </c>
      <c r="F51" s="5">
        <v>0</v>
      </c>
      <c r="G51" s="5">
        <v>0</v>
      </c>
      <c r="H51" s="5">
        <v>0</v>
      </c>
      <c r="I51" s="5">
        <v>-1164.3208500000001</v>
      </c>
      <c r="J51" s="5">
        <v>-1176.7603899999999</v>
      </c>
      <c r="K51" s="5">
        <v>-1165.0323999999998</v>
      </c>
      <c r="L51" s="5">
        <v>-1140.8520194768089</v>
      </c>
      <c r="M51" s="5">
        <v>-125.63118052319105</v>
      </c>
      <c r="N51" s="5">
        <v>0</v>
      </c>
      <c r="O51" s="5">
        <v>0</v>
      </c>
      <c r="P51" s="5">
        <v>0</v>
      </c>
      <c r="Q51" s="5">
        <f t="shared" si="0"/>
        <v>-4772.5968399999992</v>
      </c>
    </row>
    <row r="52" spans="1:17" x14ac:dyDescent="0.3">
      <c r="A52" s="1" t="s">
        <v>28</v>
      </c>
      <c r="B52" s="1" t="s">
        <v>3</v>
      </c>
      <c r="C52" s="1" t="s">
        <v>4</v>
      </c>
      <c r="D52" s="2" t="s">
        <v>53</v>
      </c>
      <c r="E52" s="5">
        <v>0</v>
      </c>
      <c r="F52" s="5">
        <v>0</v>
      </c>
      <c r="G52" s="5">
        <v>0</v>
      </c>
      <c r="H52" s="5">
        <v>0</v>
      </c>
      <c r="I52" s="5">
        <v>-24.728720000000003</v>
      </c>
      <c r="J52" s="5">
        <v>-24.728720000000003</v>
      </c>
      <c r="K52" s="5">
        <v>-24.728720000000003</v>
      </c>
      <c r="L52" s="5">
        <v>-24.396929542093702</v>
      </c>
      <c r="M52" s="5">
        <v>-0.33134045790629985</v>
      </c>
      <c r="N52" s="5">
        <v>0</v>
      </c>
      <c r="O52" s="5">
        <v>0</v>
      </c>
      <c r="P52" s="5">
        <v>0</v>
      </c>
      <c r="Q52" s="5">
        <f t="shared" si="0"/>
        <v>-98.914429999999996</v>
      </c>
    </row>
    <row r="53" spans="1:17" x14ac:dyDescent="0.3">
      <c r="A53" s="1" t="s">
        <v>28</v>
      </c>
      <c r="B53" s="1" t="s">
        <v>5</v>
      </c>
      <c r="C53" s="1" t="s">
        <v>6</v>
      </c>
      <c r="D53" s="2" t="s">
        <v>53</v>
      </c>
      <c r="E53" s="5">
        <v>0</v>
      </c>
      <c r="F53" s="5">
        <v>0</v>
      </c>
      <c r="G53" s="5">
        <v>0</v>
      </c>
      <c r="H53" s="5">
        <v>0</v>
      </c>
      <c r="I53" s="5">
        <v>-251.88879</v>
      </c>
      <c r="J53" s="5">
        <v>-260.60698000000002</v>
      </c>
      <c r="K53" s="5">
        <v>-252.04875000000001</v>
      </c>
      <c r="L53" s="5">
        <v>-242.16307611165303</v>
      </c>
      <c r="M53" s="5">
        <v>-3.2888738883469895</v>
      </c>
      <c r="N53" s="5">
        <v>0</v>
      </c>
      <c r="O53" s="5">
        <v>0</v>
      </c>
      <c r="P53" s="5">
        <v>0</v>
      </c>
      <c r="Q53" s="5">
        <f t="shared" si="0"/>
        <v>-1009.99647</v>
      </c>
    </row>
    <row r="54" spans="1:17" x14ac:dyDescent="0.3">
      <c r="A54" s="1" t="s">
        <v>28</v>
      </c>
      <c r="B54" s="1" t="s">
        <v>7</v>
      </c>
      <c r="C54" s="1" t="s">
        <v>8</v>
      </c>
      <c r="D54" s="2" t="s">
        <v>53</v>
      </c>
      <c r="E54" s="5">
        <v>0</v>
      </c>
      <c r="F54" s="5">
        <v>0</v>
      </c>
      <c r="G54" s="5">
        <v>0</v>
      </c>
      <c r="H54" s="5">
        <v>0</v>
      </c>
      <c r="I54" s="5">
        <v>-19.989180000000001</v>
      </c>
      <c r="J54" s="5">
        <v>-35.755679999999998</v>
      </c>
      <c r="K54" s="5">
        <v>-35.755679999999998</v>
      </c>
      <c r="L54" s="5">
        <v>-35.276580435657195</v>
      </c>
      <c r="M54" s="5">
        <v>-16.931099564342798</v>
      </c>
      <c r="N54" s="5">
        <v>0</v>
      </c>
      <c r="O54" s="5">
        <v>0</v>
      </c>
      <c r="P54" s="5">
        <v>0</v>
      </c>
      <c r="Q54" s="5">
        <f t="shared" si="0"/>
        <v>-143.70821999999998</v>
      </c>
    </row>
    <row r="55" spans="1:17" x14ac:dyDescent="0.3">
      <c r="A55" s="1" t="s">
        <v>28</v>
      </c>
      <c r="B55" s="1" t="s">
        <v>9</v>
      </c>
      <c r="C55" s="2" t="s">
        <v>10</v>
      </c>
      <c r="D55" s="2" t="s">
        <v>53</v>
      </c>
      <c r="E55" s="5">
        <v>0</v>
      </c>
      <c r="F55" s="5">
        <v>0</v>
      </c>
      <c r="G55" s="5">
        <v>0</v>
      </c>
      <c r="H55" s="5">
        <v>0</v>
      </c>
      <c r="I55" s="5">
        <v>-52.85022</v>
      </c>
      <c r="J55" s="5">
        <v>-80.01934</v>
      </c>
      <c r="K55" s="5">
        <v>-53.841910000000006</v>
      </c>
      <c r="L55" s="5">
        <v>-35.714364783115123</v>
      </c>
      <c r="M55" s="5">
        <v>-8.3212152168848803</v>
      </c>
      <c r="N55" s="5">
        <v>0</v>
      </c>
      <c r="O55" s="5">
        <v>0</v>
      </c>
      <c r="P55" s="5">
        <v>0</v>
      </c>
      <c r="Q55" s="5">
        <f t="shared" si="0"/>
        <v>-230.74705</v>
      </c>
    </row>
    <row r="56" spans="1:17" x14ac:dyDescent="0.3">
      <c r="A56" s="1" t="s">
        <v>28</v>
      </c>
      <c r="B56" s="1" t="s">
        <v>11</v>
      </c>
      <c r="C56" s="1" t="s">
        <v>57</v>
      </c>
      <c r="D56" s="2" t="s">
        <v>53</v>
      </c>
      <c r="E56" s="5">
        <v>0</v>
      </c>
      <c r="F56" s="5">
        <v>0</v>
      </c>
      <c r="G56" s="5">
        <v>0</v>
      </c>
      <c r="H56" s="5">
        <v>0</v>
      </c>
      <c r="I56" s="5">
        <v>-0.59454999999999991</v>
      </c>
      <c r="J56" s="5">
        <v>-1.09955</v>
      </c>
      <c r="K56" s="5">
        <v>-0.60232000000000008</v>
      </c>
      <c r="L56" s="5">
        <v>-0.27457098663047097</v>
      </c>
      <c r="M56" s="5">
        <v>-3.7290133695290148E-3</v>
      </c>
      <c r="N56" s="5">
        <v>0</v>
      </c>
      <c r="O56" s="5">
        <v>0</v>
      </c>
      <c r="P56" s="5">
        <v>0</v>
      </c>
      <c r="Q56" s="5">
        <f t="shared" si="0"/>
        <v>-2.5747199999999997</v>
      </c>
    </row>
    <row r="57" spans="1:17" x14ac:dyDescent="0.3">
      <c r="A57" s="1" t="s">
        <v>28</v>
      </c>
      <c r="B57" s="1" t="s">
        <v>17</v>
      </c>
      <c r="C57" s="2" t="s">
        <v>18</v>
      </c>
      <c r="D57" s="2" t="s">
        <v>53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-49.813000000000002</v>
      </c>
      <c r="N57" s="5">
        <v>0</v>
      </c>
      <c r="O57" s="5">
        <v>0</v>
      </c>
      <c r="P57" s="5">
        <v>0</v>
      </c>
      <c r="Q57" s="5">
        <f t="shared" si="0"/>
        <v>-49.813000000000002</v>
      </c>
    </row>
    <row r="58" spans="1:17" x14ac:dyDescent="0.3">
      <c r="A58" s="1" t="s">
        <v>28</v>
      </c>
      <c r="B58" s="1" t="s">
        <v>21</v>
      </c>
      <c r="C58" s="2" t="s">
        <v>22</v>
      </c>
      <c r="D58" s="2" t="s">
        <v>53</v>
      </c>
      <c r="E58" s="5">
        <v>0</v>
      </c>
      <c r="F58" s="5">
        <v>0</v>
      </c>
      <c r="G58" s="5">
        <v>0</v>
      </c>
      <c r="H58" s="5">
        <v>0</v>
      </c>
      <c r="I58" s="5">
        <v>-1797.06567</v>
      </c>
      <c r="J58" s="5">
        <v>-1847.7771399999999</v>
      </c>
      <c r="K58" s="5">
        <v>-1804.2538200000001</v>
      </c>
      <c r="L58" s="5">
        <v>-1746.0405906640417</v>
      </c>
      <c r="M58" s="5">
        <v>-23.713389335958261</v>
      </c>
      <c r="N58" s="5">
        <v>0</v>
      </c>
      <c r="O58" s="5">
        <v>0</v>
      </c>
      <c r="P58" s="5">
        <v>0</v>
      </c>
      <c r="Q58" s="5">
        <f t="shared" si="0"/>
        <v>-7218.8506100000004</v>
      </c>
    </row>
    <row r="59" spans="1:17" x14ac:dyDescent="0.3">
      <c r="A59" s="1" t="s">
        <v>28</v>
      </c>
      <c r="B59" s="1" t="s">
        <v>1</v>
      </c>
      <c r="C59" s="2" t="s">
        <v>2</v>
      </c>
      <c r="D59" s="2" t="s">
        <v>53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1164.3208500000001</v>
      </c>
      <c r="O59" s="5">
        <v>1176.7603899999999</v>
      </c>
      <c r="P59" s="5">
        <v>1165.0323999999998</v>
      </c>
      <c r="Q59" s="5">
        <f t="shared" si="0"/>
        <v>3506.1136399999996</v>
      </c>
    </row>
    <row r="60" spans="1:17" x14ac:dyDescent="0.3">
      <c r="A60" s="1" t="s">
        <v>28</v>
      </c>
      <c r="B60" s="1" t="s">
        <v>3</v>
      </c>
      <c r="C60" s="1" t="s">
        <v>4</v>
      </c>
      <c r="D60" s="2" t="s">
        <v>53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24.728720000000003</v>
      </c>
      <c r="O60" s="5">
        <v>24.728720000000003</v>
      </c>
      <c r="P60" s="5">
        <v>24.728720000000003</v>
      </c>
      <c r="Q60" s="5">
        <f t="shared" si="0"/>
        <v>74.186160000000001</v>
      </c>
    </row>
    <row r="61" spans="1:17" x14ac:dyDescent="0.3">
      <c r="A61" s="1" t="s">
        <v>28</v>
      </c>
      <c r="B61" s="1" t="s">
        <v>5</v>
      </c>
      <c r="C61" s="2" t="s">
        <v>6</v>
      </c>
      <c r="D61" s="2" t="s">
        <v>53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251.88879</v>
      </c>
      <c r="O61" s="5">
        <v>260.60698000000002</v>
      </c>
      <c r="P61" s="5">
        <v>252.04875000000001</v>
      </c>
      <c r="Q61" s="5">
        <f t="shared" si="0"/>
        <v>764.54452000000003</v>
      </c>
    </row>
    <row r="62" spans="1:17" x14ac:dyDescent="0.3">
      <c r="A62" s="1" t="s">
        <v>28</v>
      </c>
      <c r="B62" s="1" t="s">
        <v>7</v>
      </c>
      <c r="C62" s="2" t="s">
        <v>8</v>
      </c>
      <c r="D62" s="2" t="s">
        <v>53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19.989180000000001</v>
      </c>
      <c r="O62" s="5">
        <v>35.755679999999998</v>
      </c>
      <c r="P62" s="5">
        <v>35.755679999999998</v>
      </c>
      <c r="Q62" s="5">
        <f t="shared" si="0"/>
        <v>91.500540000000001</v>
      </c>
    </row>
    <row r="63" spans="1:17" x14ac:dyDescent="0.3">
      <c r="A63" s="1" t="s">
        <v>28</v>
      </c>
      <c r="B63" s="1" t="s">
        <v>9</v>
      </c>
      <c r="C63" s="2" t="s">
        <v>10</v>
      </c>
      <c r="D63" s="2" t="s">
        <v>53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52.85022</v>
      </c>
      <c r="O63" s="5">
        <v>80.01934</v>
      </c>
      <c r="P63" s="5">
        <v>53.841910000000006</v>
      </c>
      <c r="Q63" s="5">
        <f t="shared" si="0"/>
        <v>186.71147000000002</v>
      </c>
    </row>
    <row r="64" spans="1:17" x14ac:dyDescent="0.3">
      <c r="A64" s="1" t="s">
        <v>28</v>
      </c>
      <c r="B64" s="1" t="s">
        <v>11</v>
      </c>
      <c r="C64" s="1" t="s">
        <v>57</v>
      </c>
      <c r="D64" s="2" t="s">
        <v>53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0.59454999999999991</v>
      </c>
      <c r="O64" s="5">
        <v>1.09955</v>
      </c>
      <c r="P64" s="5">
        <v>0.60232000000000008</v>
      </c>
      <c r="Q64" s="5">
        <f t="shared" si="0"/>
        <v>2.2964199999999999</v>
      </c>
    </row>
    <row r="65" spans="1:17" x14ac:dyDescent="0.3">
      <c r="A65" s="1" t="s">
        <v>28</v>
      </c>
      <c r="B65" s="1" t="s">
        <v>17</v>
      </c>
      <c r="C65" s="2" t="s">
        <v>18</v>
      </c>
      <c r="D65" s="2" t="s">
        <v>53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f t="shared" si="0"/>
        <v>0</v>
      </c>
    </row>
    <row r="66" spans="1:17" x14ac:dyDescent="0.3">
      <c r="A66" s="1" t="s">
        <v>28</v>
      </c>
      <c r="B66" s="1" t="s">
        <v>21</v>
      </c>
      <c r="C66" s="2" t="s">
        <v>22</v>
      </c>
      <c r="D66" s="2" t="s">
        <v>53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1797.06567</v>
      </c>
      <c r="O66" s="5">
        <v>1847.7771399999999</v>
      </c>
      <c r="P66" s="5">
        <v>1804.2538200000001</v>
      </c>
      <c r="Q66" s="5">
        <f t="shared" si="0"/>
        <v>5449.09663</v>
      </c>
    </row>
    <row r="67" spans="1:17" x14ac:dyDescent="0.3">
      <c r="A67" s="1" t="s">
        <v>58</v>
      </c>
      <c r="B67" s="1">
        <v>40730005</v>
      </c>
      <c r="C67" s="2" t="s">
        <v>55</v>
      </c>
      <c r="D67" s="2" t="s">
        <v>53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-3311.4366239999999</v>
      </c>
      <c r="O67" s="5">
        <v>-3426.7480247799999</v>
      </c>
      <c r="P67" s="5">
        <v>-3336.2637476700002</v>
      </c>
      <c r="Q67" s="5">
        <f t="shared" si="0"/>
        <v>-10074.44839645</v>
      </c>
    </row>
    <row r="68" spans="1:17" x14ac:dyDescent="0.3">
      <c r="A68" s="1" t="s">
        <v>58</v>
      </c>
      <c r="B68" s="1">
        <v>40730007</v>
      </c>
      <c r="C68" s="2" t="s">
        <v>56</v>
      </c>
      <c r="D68" s="2" t="s">
        <v>53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751.51099999999997</v>
      </c>
      <c r="Q68" s="5">
        <f t="shared" si="0"/>
        <v>751.51099999999997</v>
      </c>
    </row>
    <row r="70" spans="1:17" x14ac:dyDescent="0.3">
      <c r="A70" s="1"/>
      <c r="B70" s="1"/>
      <c r="C70" s="1"/>
    </row>
  </sheetData>
  <pageMargins left="0.7" right="0.7" top="0.75" bottom="0.75" header="0.3" footer="0.3"/>
  <pageSetup scale="51" orientation="landscape" r:id="rId1"/>
  <headerFooter>
    <oddHeader>&amp;R&amp;"-,Bold"&amp;12Attachment STF-3-4b</oddHeader>
    <oddFooter>&amp;C&amp;"-,Bold"&amp;12Page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STF-3-4b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2021-08-12T01:26:27Z</dcterms:created>
  <dcterms:modified xsi:type="dcterms:W3CDTF">2021-08-12T01:26:54Z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